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824_33 OB příprava 01_2025\Přílohy VZD\"/>
    </mc:Choice>
  </mc:AlternateContent>
  <xr:revisionPtr revIDLastSave="0" documentId="13_ncr:1_{8FB3B0A5-BE07-4CAE-BA81-39221F6E8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<sst xmlns="http://schemas.openxmlformats.org/spreadsheetml/2006/main" count="696" uniqueCount="374">
  <si>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</si>
  <si>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</si>
  <si>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</si>
  <si>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</si>
  <si>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</si>
  <si>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</si>
  <si>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</si>
  <si>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</si>
  <si>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</si>
  <si>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</si>
  <si>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</si>
  <si>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</si>
  <si>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</si>
  <si>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</si>
  <si>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</si>
  <si>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</si>
  <si>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</si>
  <si>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</si>
  <si>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</si>
  <si>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</si>
  <si>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</si>
  <si>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</si>
  <si>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</si>
  <si>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</si>
  <si>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</si>
  <si>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</si>
  <si>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</si>
  <si>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</si>
  <si>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</si>
  <si>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</si>
  <si>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</si>
  <si>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</si>
  <si>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</si>
  <si>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</si>
  <si>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</si>
  <si>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</si>
  <si>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</si>
  <si>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</si>
  <si>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</si>
  <si>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</si>
  <si>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</si>
  <si>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</si>
  <si>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</si>
  <si>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</si>
  <si>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</si>
  <si>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</si>
  <si>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</si>
  <si>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</si>
  <si>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</si>
  <si>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</si>
  <si>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</si>
  <si>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</si>
  <si>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</si>
  <si>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</si>
  <si>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</si>
  <si>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</si>
  <si>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</si>
  <si>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</si>
  <si>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</si>
  <si>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</si>
  <si>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</si>
  <si>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</si>
  <si>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</si>
  <si>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</si>
  <si>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</si>
  <si>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</si>
  <si>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</si>
  <si>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</si>
  <si>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</si>
  <si>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</si>
  <si>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</si>
  <si>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</si>
  <si>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</si>
  <si>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</si>
  <si>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</si>
  <si>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</si>
  <si>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</si>
  <si>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</si>
  <si>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</si>
  <si>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</si>
  <si>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</si>
  <si>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</si>
  <si>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</si>
  <si>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</si>
  <si>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</si>
  <si>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</si>
  <si>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</si>
  <si>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</si>
  <si>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</si>
  <si>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</si>
  <si>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</si>
  <si>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</si>
  <si>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</si>
  <si>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</si>
  <si>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</si>
  <si>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</si>
  <si>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</si>
  <si>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</si>
  <si>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</si>
  <si>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</si>
  <si>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</si>
  <si>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</si>
  <si>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</si>
  <si>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</si>
  <si>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</si>
  <si>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</si>
  <si>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</si>
  <si>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</si>
  <si>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</si>
  <si>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</si>
  <si>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</si>
  <si>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</si>
  <si>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</si>
  <si>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</si>
  <si>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</si>
  <si>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</si>
  <si>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</si>
  <si>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</si>
  <si>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</si>
  <si>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</si>
  <si>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</si>
  <si>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</si>
  <si>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</si>
  <si>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</si>
  <si>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</si>
  <si>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</si>
  <si>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</si>
  <si>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</si>
  <si>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</si>
  <si>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</si>
  <si>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</si>
  <si>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</si>
  <si>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</si>
  <si>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</si>
  <si>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</si>
  <si>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</si>
  <si>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</si>
  <si>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</si>
  <si>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</si>
  <si>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</si>
  <si>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</si>
  <si>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</si>
  <si>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</si>
  <si>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</si>
  <si>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</si>
  <si>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</si>
  <si>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</si>
  <si>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</si>
  <si>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</si>
  <si>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</si>
  <si>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</si>
  <si>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</si>
  <si>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</si>
  <si>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</si>
  <si>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</si>
  <si>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</si>
  <si>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</si>
  <si>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</si>
  <si>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</si>
  <si>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</si>
  <si>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</si>
  <si>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</si>
  <si>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</si>
  <si>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</si>
  <si>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</si>
  <si>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</si>
  <si>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</si>
  <si>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</si>
  <si>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</si>
  <si>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</si>
  <si>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</si>
  <si>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</si>
  <si>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</si>
  <si>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</si>
  <si>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</si>
  <si>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</si>
  <si>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</si>
  <si>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</si>
  <si>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</si>
  <si>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</si>
  <si>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</si>
  <si>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</si>
  <si>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</si>
  <si>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</si>
  <si>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</si>
  <si>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</si>
  <si>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</si>
  <si>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</si>
  <si>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</si>
  <si>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</si>
  <si>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</si>
  <si>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</si>
  <si>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</si>
  <si>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</si>
  <si>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</si>
  <si>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</si>
  <si>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</si>
  <si>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</si>
  <si>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</si>
  <si>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</si>
  <si>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</si>
  <si>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</si>
  <si>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</si>
  <si>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</si>
  <si>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</si>
  <si>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</si>
  <si>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</si>
  <si>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</si>
  <si>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</si>
  <si>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</si>
  <si>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</si>
  <si>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</si>
  <si>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</si>
  <si>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</si>
  <si>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</si>
  <si>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</si>
  <si>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</si>
  <si>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</si>
  <si>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</si>
  <si>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</si>
  <si>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</si>
  <si>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</si>
  <si>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</si>
  <si>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</si>
  <si>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</si>
  <si>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</si>
  <si>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</si>
  <si>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</si>
  <si>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</si>
  <si>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</si>
  <si>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</si>
  <si>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</si>
  <si>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</si>
  <si>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</si>
  <si>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</si>
  <si>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</si>
  <si>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</si>
  <si>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</si>
  <si>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</si>
  <si>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</si>
  <si>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</si>
  <si>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</si>
  <si>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</si>
  <si>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</si>
  <si>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</si>
  <si>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</si>
  <si>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</si>
  <si>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</si>
  <si>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</si>
  <si>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</si>
  <si>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</si>
  <si>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</si>
  <si>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</si>
  <si>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</si>
  <si>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</si>
  <si>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</si>
  <si>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</si>
  <si>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</si>
  <si>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</si>
  <si>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</si>
  <si>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</si>
  <si>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</si>
  <si>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</si>
  <si>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</si>
  <si>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</si>
  <si>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</si>
  <si>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</si>
  <si>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</si>
  <si>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</si>
  <si>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</si>
  <si>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</si>
  <si>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</si>
  <si>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</si>
  <si>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</si>
  <si>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</si>
  <si>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</si>
  <si>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</si>
  <si>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</si>
  <si>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</si>
  <si>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</si>
  <si>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</si>
  <si>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</si>
  <si>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</si>
  <si>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</si>
  <si>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</si>
  <si>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</si>
  <si>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</si>
  <si>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</si>
  <si>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</si>
  <si>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</si>
  <si>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</si>
  <si>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</si>
  <si>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</si>
  <si>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</si>
  <si>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</si>
  <si>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</si>
  <si>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</si>
  <si>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</si>
  <si>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</si>
  <si>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</si>
  <si>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</si>
  <si>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</si>
  <si>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</si>
  <si>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</si>
  <si>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</si>
  <si>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</si>
  <si>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</si>
  <si>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</si>
  <si>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</si>
  <si>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</si>
  <si>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</si>
  <si>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</si>
  <si>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</si>
  <si>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</si>
  <si>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</si>
  <si>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</si>
  <si>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</si>
  <si>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</si>
  <si>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</si>
  <si>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</si>
  <si>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</si>
  <si>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</si>
  <si>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</si>
  <si>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</si>
  <si>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</si>
  <si>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</si>
  <si>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</si>
  <si>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</si>
  <si>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</si>
  <si>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</si>
  <si>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</si>
  <si>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</si>
  <si>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</si>
  <si>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</si>
  <si>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</si>
  <si>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</si>
  <si>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</si>
  <si>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</si>
  <si>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</si>
  <si>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</si>
  <si>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</si>
  <si>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</si>
  <si>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</si>
  <si>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</si>
  <si>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</si>
  <si>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</si>
  <si>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</si>
  <si>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</si>
  <si>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</si>
  <si>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</si>
  <si>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</si>
  <si>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</si>
  <si>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</si>
  <si>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</si>
  <si>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</si>
  <si>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</si>
  <si>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</si>
  <si>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</si>
  <si>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</si>
  <si>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</si>
  <si>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</si>
  <si>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</si>
  <si>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</si>
  <si>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</si>
  <si>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</si>
  <si>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</si>
  <si>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</si>
  <si>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</si>
  <si>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</si>
  <si>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</si>
  <si>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</si>
  <si>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</si>
  <si>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Havanská</t>
  </si>
  <si>
    <t>Strhat garnyže, demontovat rolety; nová elektroinstalace, rozvody ZTI,nová vyzdívka jádra, nové obklady, dlažby, zařizovací předměty. Nové PVC. Nové štukování, nová výmalba; nové zárubně,nátěry zárubní, trubek ÚT a radiátoru; nové dveře; seřídit okna a dveře. úklid.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</si>
</sst>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17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301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7" t="s">
        <v>372</v>
      </c>
      <c r="E6" s="77"/>
      <c r="F6" s="77"/>
      <c r="G6" s="77"/>
      <c r="H6" s="77"/>
      <c r="J6" s="52"/>
      <c r="K6" s="53"/>
      <c r="L6" s="53"/>
      <c r="M6" s="53"/>
    </row>
    <row r="7" spans="1:16" ht="21" customHeight="1" x14ac:dyDescent="0.25">
      <c r="C7" s="7" t="s">
        <v>289</v>
      </c>
      <c r="D7" s="80">
        <v>2824</v>
      </c>
      <c r="E7" s="80"/>
      <c r="F7" s="80"/>
      <c r="G7" s="83" t="s">
        <v>371</v>
      </c>
      <c r="H7" s="83"/>
      <c r="J7" s="72"/>
      <c r="K7" s="53"/>
      <c r="L7" s="72"/>
      <c r="M7" s="52"/>
    </row>
    <row r="8" spans="1:16" ht="20.25" customHeight="1" x14ac:dyDescent="0.25">
      <c r="C8" s="7" t="s">
        <v>290</v>
      </c>
      <c r="D8" s="77">
        <v>33</v>
      </c>
      <c r="E8" s="77"/>
      <c r="F8" s="77"/>
      <c r="G8" s="84">
        <v>5</v>
      </c>
      <c r="H8" s="84"/>
      <c r="J8" s="53"/>
      <c r="K8" s="52"/>
      <c r="L8" s="71"/>
      <c r="M8" s="72"/>
    </row>
    <row r="9" spans="1:16" ht="20.25" customHeight="1" x14ac:dyDescent="0.25">
      <c r="C9" s="7" t="s">
        <v>291</v>
      </c>
      <c r="D9" s="81"/>
      <c r="E9" s="82"/>
      <c r="F9" s="82"/>
      <c r="G9" s="82"/>
      <c r="H9" s="82"/>
      <c r="J9" s="53"/>
      <c r="K9" s="52"/>
      <c r="L9" s="52"/>
      <c r="M9" s="52"/>
    </row>
    <row r="10" spans="1:16" ht="22.5" customHeight="1" x14ac:dyDescent="0.25">
      <c r="C10" s="7" t="s">
        <v>292</v>
      </c>
      <c r="D10" s="76"/>
      <c r="E10" s="77"/>
      <c r="F10" s="77"/>
      <c r="G10" s="77"/>
      <c r="H10" s="77"/>
      <c r="J10" s="53"/>
      <c r="K10" s="53"/>
      <c r="L10" s="53"/>
      <c r="M10" s="52"/>
    </row>
    <row r="11" spans="1:16" ht="22.5" customHeight="1" x14ac:dyDescent="0.25">
      <c r="C11" s="7" t="s">
        <v>313</v>
      </c>
      <c r="D11" s="20"/>
      <c r="E11" s="3">
        <v>150</v>
      </c>
      <c r="F11" s="20"/>
      <c r="G11" s="3">
        <v>180</v>
      </c>
      <c r="H11" s="20"/>
      <c r="I11" s="3" t="s">
        <v>314</v>
      </c>
    </row>
    <row r="12" spans="1:16" ht="22.5" customHeight="1" x14ac:dyDescent="0.25">
      <c r="C12" s="7" t="s">
        <v>315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316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317</v>
      </c>
      <c r="K16" s="11" t="s">
        <v>299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21</v>
      </c>
      <c r="F18" s="20"/>
      <c r="G18" s="20">
        <v>66</v>
      </c>
      <c r="H18" s="20"/>
      <c r="I18" s="20"/>
      <c r="J18" s="20"/>
      <c r="K18" s="20"/>
      <c r="L18" s="20"/>
      <c r="M18" s="20"/>
      <c r="N18" s="20">
        <f t="shared" ref="N18:N27" si="0">SUM(E18:M18)</f>
        <v>87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21</v>
      </c>
      <c r="F19" s="20"/>
      <c r="G19" s="20">
        <v>66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109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21</v>
      </c>
      <c r="F20" s="20"/>
      <c r="G20" s="20">
        <v>66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109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10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10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322</v>
      </c>
      <c r="B27" s="23"/>
      <c r="C27" s="1" t="s">
        <v>350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/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323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324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>
        <v>20</v>
      </c>
      <c r="G43" s="20"/>
      <c r="H43" s="20"/>
      <c r="I43" s="20"/>
      <c r="J43" s="20"/>
      <c r="K43" s="20"/>
      <c r="L43" s="20"/>
      <c r="M43" s="20"/>
      <c r="N43" s="20">
        <f>SUM(E43:M43)</f>
        <v>24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20</v>
      </c>
      <c r="G44" s="20"/>
      <c r="H44" s="20"/>
      <c r="I44" s="20"/>
      <c r="J44" s="20"/>
      <c r="K44" s="20"/>
      <c r="L44" s="20"/>
      <c r="M44" s="20"/>
      <c r="N44" s="20">
        <f>SUM(E44:M44)*1.15</f>
        <v>27.599999999999998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>
        <v>20</v>
      </c>
      <c r="G46" s="20"/>
      <c r="H46" s="20"/>
      <c r="I46" s="20"/>
      <c r="J46" s="20"/>
      <c r="K46" s="20"/>
      <c r="L46" s="20"/>
      <c r="M46" s="20"/>
      <c r="N46" s="20">
        <f>SUM(E46:M46)</f>
        <v>24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6</v>
      </c>
      <c r="F47" s="20">
        <v>25</v>
      </c>
      <c r="G47" s="20"/>
      <c r="H47" s="20"/>
      <c r="I47" s="20"/>
      <c r="J47" s="20"/>
      <c r="K47" s="20"/>
      <c r="L47" s="20"/>
      <c r="M47" s="20"/>
      <c r="N47" s="20">
        <f>SUM(E47:M47)</f>
        <v>31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6</v>
      </c>
      <c r="F49" s="20">
        <v>25</v>
      </c>
      <c r="G49" s="20"/>
      <c r="H49" s="20"/>
      <c r="I49" s="20"/>
      <c r="J49" s="20"/>
      <c r="K49" s="20"/>
      <c r="L49" s="20"/>
      <c r="M49" s="20"/>
      <c r="N49" s="20">
        <f t="shared" si="5"/>
        <v>31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>
        <v>20</v>
      </c>
      <c r="G50" s="20"/>
      <c r="H50" s="20"/>
      <c r="I50" s="20"/>
      <c r="J50" s="20"/>
      <c r="K50" s="20"/>
      <c r="L50" s="20"/>
      <c r="M50" s="20"/>
      <c r="N50" s="20">
        <f t="shared" si="5"/>
        <v>24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325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326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327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370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328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295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303</v>
      </c>
      <c r="D104" s="20" t="s">
        <v>302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329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330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/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320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/>
      <c r="P114" s="21">
        <f t="shared" si="16"/>
        <v>0</v>
      </c>
    </row>
    <row r="115" spans="1:16" x14ac:dyDescent="0.25">
      <c r="A115" s="19" t="s">
        <v>331</v>
      </c>
      <c r="B115" s="20" t="s">
        <v>15</v>
      </c>
      <c r="C115" s="1" t="s">
        <v>312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351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1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2</v>
      </c>
      <c r="M119" s="20">
        <v>2</v>
      </c>
      <c r="N119" s="20">
        <f>SUM(E119:M119)</f>
        <v>12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332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333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334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335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296</v>
      </c>
      <c r="D137" s="20" t="s">
        <v>5</v>
      </c>
      <c r="E137" s="20">
        <v>8</v>
      </c>
      <c r="F137" s="20"/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305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</v>
      </c>
      <c r="F142" s="20"/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336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337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338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339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340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341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342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343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344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345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298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346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347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348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297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300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304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310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307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318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308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306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311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321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79" t="s">
        <v>373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42" t="s">
        <v>287</v>
      </c>
      <c r="P209" s="43">
        <f>P207*0.12</f>
        <v>0</v>
      </c>
    </row>
    <row r="210" spans="3:16" x14ac:dyDescent="0.25"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4"/>
      <c r="P210" s="44"/>
    </row>
    <row r="211" spans="3:16" ht="15.75" customHeight="1" x14ac:dyDescent="0.25"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42" t="s">
        <v>286</v>
      </c>
      <c r="P211" s="43">
        <f>P207+P209</f>
        <v>0</v>
      </c>
    </row>
    <row r="212" spans="3:16" x14ac:dyDescent="0.25"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6"/>
      <c r="P212" s="45"/>
    </row>
    <row r="213" spans="3:16" x14ac:dyDescent="0.25"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46"/>
      <c r="P213" s="47"/>
    </row>
    <row r="214" spans="3:16" x14ac:dyDescent="0.25"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6"/>
      <c r="P214" s="48" t="s">
        <v>294</v>
      </c>
    </row>
    <row r="215" spans="3:16" x14ac:dyDescent="0.25"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6"/>
      <c r="P215" s="45"/>
    </row>
    <row r="216" spans="3:16" x14ac:dyDescent="0.25"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6"/>
      <c r="P216" s="45"/>
    </row>
    <row r="217" spans="3:16" ht="15.75" customHeight="1" x14ac:dyDescent="0.25">
      <c r="C217" s="78" t="s">
        <v>309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352</v>
      </c>
      <c r="B2" t="s">
        <v>353</v>
      </c>
    </row>
    <row r="4" spans="1:10" x14ac:dyDescent="0.25">
      <c r="A4" t="s">
        <v>354</v>
      </c>
      <c r="F4" t="s">
        <v>277</v>
      </c>
      <c r="G4" t="s">
        <v>355</v>
      </c>
      <c r="H4" t="s">
        <v>278</v>
      </c>
      <c r="J4" t="s">
        <v>356</v>
      </c>
    </row>
    <row r="5" spans="1:10" x14ac:dyDescent="0.25">
      <c r="A5" t="s">
        <v>357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358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359</v>
      </c>
      <c r="F7">
        <v>14</v>
      </c>
      <c r="G7" t="s">
        <v>360</v>
      </c>
      <c r="H7">
        <v>275</v>
      </c>
      <c r="J7" s="73">
        <f t="shared" si="0"/>
        <v>3850</v>
      </c>
    </row>
    <row r="8" spans="1:10" x14ac:dyDescent="0.25">
      <c r="A8" t="s">
        <v>361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362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363</v>
      </c>
      <c r="F10">
        <v>10</v>
      </c>
      <c r="G10" t="s">
        <v>360</v>
      </c>
      <c r="H10">
        <v>275</v>
      </c>
      <c r="J10" s="73">
        <f t="shared" si="0"/>
        <v>2750</v>
      </c>
    </row>
    <row r="11" spans="1:10" x14ac:dyDescent="0.25">
      <c r="A11" t="s">
        <v>364</v>
      </c>
      <c r="F11">
        <v>8</v>
      </c>
      <c r="G11" t="s">
        <v>302</v>
      </c>
      <c r="H11">
        <v>770</v>
      </c>
      <c r="J11" s="73">
        <f t="shared" si="0"/>
        <v>6160</v>
      </c>
    </row>
    <row r="12" spans="1:10" x14ac:dyDescent="0.25">
      <c r="A12" t="s">
        <v>365</v>
      </c>
      <c r="F12">
        <v>1</v>
      </c>
      <c r="G12" t="s">
        <v>302</v>
      </c>
      <c r="H12">
        <v>1160</v>
      </c>
      <c r="J12" s="73">
        <f t="shared" si="0"/>
        <v>1160</v>
      </c>
    </row>
    <row r="13" spans="1:10" x14ac:dyDescent="0.25">
      <c r="A13" t="s">
        <v>366</v>
      </c>
      <c r="F13">
        <v>2</v>
      </c>
      <c r="G13" t="s">
        <v>302</v>
      </c>
      <c r="H13">
        <v>275</v>
      </c>
      <c r="J13" s="73">
        <f t="shared" si="0"/>
        <v>550</v>
      </c>
    </row>
    <row r="14" spans="1:10" x14ac:dyDescent="0.25">
      <c r="A14" t="s">
        <v>367</v>
      </c>
      <c r="J14" s="73">
        <f>SUM(J5:J13)</f>
        <v>117394</v>
      </c>
    </row>
    <row r="15" spans="1:10" x14ac:dyDescent="0.25">
      <c r="A15" t="s">
        <v>368</v>
      </c>
      <c r="J15" s="73">
        <v>-10850</v>
      </c>
    </row>
    <row r="16" spans="1:10" x14ac:dyDescent="0.25">
      <c r="J16" s="73"/>
    </row>
    <row r="17" spans="1:10" x14ac:dyDescent="0.25">
      <c r="A17" s="62" t="s">
        <v>369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2025-02-10T07:11:28Z</dcterms:modified>
</cp:coreProperties>
</file>